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677\"/>
    </mc:Choice>
  </mc:AlternateContent>
  <xr:revisionPtr revIDLastSave="0" documentId="13_ncr:1_{A507080B-88CC-4C8A-B956-E6FDFA007E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ruc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5" i="1" l="1"/>
  <c r="E95" i="1"/>
  <c r="K93" i="1"/>
  <c r="K97" i="1" s="1"/>
  <c r="E93" i="1"/>
  <c r="E97" i="1" s="1"/>
  <c r="E83" i="1"/>
  <c r="E85" i="1"/>
  <c r="E79" i="1"/>
  <c r="K15" i="1"/>
  <c r="E15" i="1"/>
  <c r="E13" i="1"/>
  <c r="K13" i="1"/>
  <c r="D67" i="1"/>
  <c r="B85" i="1"/>
  <c r="N45" i="1"/>
  <c r="E99" i="1" l="1"/>
  <c r="D87" i="1"/>
  <c r="O36" i="1"/>
  <c r="K36" i="1"/>
  <c r="G36" i="1"/>
  <c r="B6" i="1" l="1"/>
  <c r="B56" i="1"/>
  <c r="B63" i="1"/>
  <c r="F63" i="1" s="1"/>
  <c r="N46" i="1" l="1"/>
  <c r="O37" i="1"/>
  <c r="N37" i="1"/>
  <c r="K37" i="1"/>
  <c r="J37" i="1"/>
  <c r="G37" i="1"/>
  <c r="F37" i="1"/>
  <c r="C37" i="1"/>
  <c r="B37" i="1"/>
  <c r="J46" i="1"/>
  <c r="G46" i="1"/>
  <c r="C46" i="1"/>
  <c r="F46" i="1"/>
  <c r="B46" i="1"/>
  <c r="F56" i="1" l="1"/>
  <c r="D69" i="1"/>
  <c r="E71" i="1" s="1"/>
  <c r="E26" i="1"/>
  <c r="B26" i="1"/>
  <c r="K17" i="1"/>
  <c r="E17" i="1"/>
  <c r="E28" i="1" l="1"/>
  <c r="F38" i="1"/>
  <c r="N38" i="1"/>
  <c r="J38" i="1"/>
  <c r="B38" i="1"/>
  <c r="F47" i="1"/>
  <c r="B47" i="1"/>
  <c r="E19" i="1"/>
  <c r="G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B3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0.5' below top of wings along length of wing</t>
        </r>
      </text>
    </comment>
    <comment ref="C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0.5' below top of wing at outside edge</t>
        </r>
      </text>
    </comment>
    <comment ref="C3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  <comment ref="G36" authorId="0" shapeId="0" xr:uid="{3EFA9C3A-EBFC-419F-A2DD-C1DF58658F8A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  <comment ref="K36" authorId="0" shapeId="0" xr:uid="{79AB4D3D-5615-4418-9E88-1E80DBD6376D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  <comment ref="O36" authorId="0" shapeId="0" xr:uid="{5B894549-FB8F-4523-8C70-BA373F75B3B8}">
      <text>
        <r>
          <rPr>
            <b/>
            <sz val="9"/>
            <color indexed="81"/>
            <rFont val="Tahoma"/>
            <family val="2"/>
          </rPr>
          <t>Joshua Zickafoose:</t>
        </r>
        <r>
          <rPr>
            <sz val="9"/>
            <color indexed="81"/>
            <rFont val="Tahoma"/>
            <family val="2"/>
          </rPr>
          <t xml:space="preserve">
inside bottom of box culvert to top of wing</t>
        </r>
      </text>
    </comment>
  </commentList>
</comments>
</file>

<file path=xl/sharedStrings.xml><?xml version="1.0" encoding="utf-8"?>
<sst xmlns="http://schemas.openxmlformats.org/spreadsheetml/2006/main" count="280" uniqueCount="70">
  <si>
    <t>Item 511- Class QC1 Concrete, Footing</t>
  </si>
  <si>
    <t>Item 511- Class QC1 Concrete, Headwall</t>
  </si>
  <si>
    <t>Item 512 - Sealing of Concrete Surfaces (Epoxy-Urethane)</t>
  </si>
  <si>
    <t>Wingwall 1</t>
  </si>
  <si>
    <t xml:space="preserve">L = </t>
  </si>
  <si>
    <t xml:space="preserve">W = </t>
  </si>
  <si>
    <t xml:space="preserve">H = </t>
  </si>
  <si>
    <t>ft</t>
  </si>
  <si>
    <t xml:space="preserve">H1 = </t>
  </si>
  <si>
    <t xml:space="preserve">H2 = </t>
  </si>
  <si>
    <t>Wingwall 2</t>
  </si>
  <si>
    <t>Wingwall 3</t>
  </si>
  <si>
    <t>Wingwall 4</t>
  </si>
  <si>
    <t xml:space="preserve">Total = </t>
  </si>
  <si>
    <r>
      <t>ft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</si>
  <si>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Sum = </t>
  </si>
  <si>
    <t>CY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</si>
  <si>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</si>
  <si>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r>
      <t>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= </t>
    </r>
  </si>
  <si>
    <r>
      <t>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</t>
    </r>
  </si>
  <si>
    <r>
      <t>Total = A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*D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*D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+A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*D</t>
    </r>
    <r>
      <rPr>
        <vertAlign val="subscript"/>
        <sz val="11"/>
        <color theme="1"/>
        <rFont val="Calibri"/>
        <family val="2"/>
        <scheme val="minor"/>
      </rPr>
      <t>3</t>
    </r>
  </si>
  <si>
    <t xml:space="preserve">Convert to CY = </t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</si>
  <si>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= </t>
    </r>
  </si>
  <si>
    <r>
      <t>Total = L</t>
    </r>
    <r>
      <rPr>
        <sz val="11"/>
        <color theme="1"/>
        <rFont val="Calibri"/>
        <family val="2"/>
        <scheme val="minor"/>
      </rPr>
      <t>*W*H</t>
    </r>
  </si>
  <si>
    <t xml:space="preserve">D = </t>
  </si>
  <si>
    <t xml:space="preserve">A = Area from MicroStation = </t>
  </si>
  <si>
    <t>Total = A*D</t>
  </si>
  <si>
    <t>SY</t>
  </si>
  <si>
    <t xml:space="preserve">Sides = </t>
  </si>
  <si>
    <t xml:space="preserve">Convert to SY = </t>
  </si>
  <si>
    <t>Front</t>
  </si>
  <si>
    <r>
      <t>W</t>
    </r>
    <r>
      <rPr>
        <vertAlign val="subscript"/>
        <sz val="11"/>
        <color theme="1"/>
        <rFont val="Calibri"/>
        <family val="2"/>
        <scheme val="minor"/>
      </rPr>
      <t>TOP</t>
    </r>
    <r>
      <rPr>
        <sz val="11"/>
        <color theme="1"/>
        <rFont val="Calibri"/>
        <family val="2"/>
        <scheme val="minor"/>
      </rPr>
      <t xml:space="preserve"> = </t>
    </r>
  </si>
  <si>
    <t>Back/Top</t>
  </si>
  <si>
    <t xml:space="preserve">Overhang = </t>
  </si>
  <si>
    <t xml:space="preserve">Width = </t>
  </si>
  <si>
    <r>
      <t>Total B/T= L*W</t>
    </r>
    <r>
      <rPr>
        <vertAlign val="subscript"/>
        <sz val="11"/>
        <color theme="1"/>
        <rFont val="Calibri"/>
        <family val="2"/>
        <scheme val="minor"/>
      </rPr>
      <t>TOP</t>
    </r>
    <r>
      <rPr>
        <sz val="11"/>
        <color theme="1"/>
        <rFont val="Calibri"/>
        <family val="2"/>
        <scheme val="minor"/>
      </rPr>
      <t>+L*H</t>
    </r>
  </si>
  <si>
    <r>
      <t xml:space="preserve">Total F= </t>
    </r>
    <r>
      <rPr>
        <sz val="11"/>
        <color theme="1"/>
        <rFont val="Calibri"/>
        <family val="2"/>
        <scheme val="minor"/>
      </rPr>
      <t>L*H</t>
    </r>
  </si>
  <si>
    <t>Inside of Box</t>
  </si>
  <si>
    <t>Total Box = (L*W*S+L*H*S)*2</t>
  </si>
  <si>
    <t>Total = (L*[H1+H2]/2) + (L*W) + (W*H1) + (L*[H1+H2]/2)</t>
  </si>
  <si>
    <t>Front/Edge</t>
  </si>
  <si>
    <t>Face of Box</t>
  </si>
  <si>
    <t xml:space="preserve">Area of Opening = </t>
  </si>
  <si>
    <t>Total = [(L*W*H)-A]*S</t>
  </si>
  <si>
    <t>T=L*(W+O) =</t>
  </si>
  <si>
    <t xml:space="preserve">T= H*(L+O)*S = </t>
  </si>
  <si>
    <t>Item 202 - Wearing Course Removed</t>
  </si>
  <si>
    <t xml:space="preserve">Total = L*W/9 = </t>
  </si>
  <si>
    <t>Item 512 - Type 2 Waterproofing (Sides)</t>
  </si>
  <si>
    <t>Item 512 - Type 2 Waterproofing (Top)</t>
  </si>
  <si>
    <t>Item 601 - RCP, Type B with Aggregate Filter</t>
  </si>
  <si>
    <t>Item 851 - Precast Gravity and Semigravity Retaining Wall</t>
  </si>
  <si>
    <t xml:space="preserve"># Walls = </t>
  </si>
  <si>
    <t xml:space="preserve">Total Area = </t>
  </si>
  <si>
    <r>
      <t>ft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</si>
  <si>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Item 851 - Natural Soil</t>
  </si>
  <si>
    <t xml:space="preserve">CADD Measured Area = </t>
  </si>
  <si>
    <t xml:space="preserve">Volume = </t>
  </si>
  <si>
    <t>East Foreselope Wall</t>
  </si>
  <si>
    <t>West Foreslope Wall</t>
  </si>
  <si>
    <t>Quantity Calculations for JAC-139-10.44</t>
  </si>
  <si>
    <t>North Footing</t>
  </si>
  <si>
    <t>South Footing</t>
  </si>
  <si>
    <r>
      <t>A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= Foundation Slope area from Microstation = </t>
    </r>
  </si>
  <si>
    <r>
      <t>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Wingwall area from MicroStation = </t>
    </r>
  </si>
  <si>
    <r>
      <t>A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= Culvert Foundation Area from MicroStation = </t>
    </r>
  </si>
  <si>
    <r>
      <t>Avg. D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= </t>
    </r>
  </si>
  <si>
    <t>East Headwall</t>
  </si>
  <si>
    <t>West Headwall</t>
  </si>
  <si>
    <t>Item 503 - Rock Excavation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</si>
</sst>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right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/>
    <xf numFmtId="1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2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3" xfId="0" applyBorder="1"/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1" fillId="2" borderId="9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7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2" xfId="0" applyBorder="1" applyAlignment="1">
      <alignment horizontal="right"/>
    </xf>
    <xf numFmtId="16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tabSelected="1" topLeftCell="A70" workbookViewId="0">
      <selection activeCell="O95" sqref="O95"/>
    </sheetView>
  </sheetViews>
  <sheetFormatPr defaultRowHeight="15" x14ac:dyDescent="0.25"/>
  <cols>
    <col min="1" max="1" width="25.28515625" customWidth="1"/>
    <col min="2" max="2" width="13" customWidth="1"/>
    <col min="3" max="3" width="10.5703125" customWidth="1"/>
    <col min="4" max="4" width="10.140625" customWidth="1"/>
    <col min="5" max="5" width="10.5703125" bestFit="1" customWidth="1"/>
    <col min="6" max="6" width="12.7109375" customWidth="1"/>
    <col min="7" max="7" width="10.5703125" customWidth="1"/>
    <col min="10" max="10" width="10.140625" customWidth="1"/>
    <col min="11" max="11" width="11.140625" customWidth="1"/>
    <col min="14" max="14" width="10.140625" customWidth="1"/>
    <col min="15" max="15" width="10.5703125" customWidth="1"/>
  </cols>
  <sheetData>
    <row r="1" spans="1:14" ht="15.75" x14ac:dyDescent="0.25">
      <c r="A1" s="60" t="s">
        <v>60</v>
      </c>
      <c r="B1" s="60"/>
      <c r="C1" s="60"/>
      <c r="D1" s="60"/>
      <c r="E1" s="60"/>
      <c r="F1" s="60"/>
    </row>
    <row r="2" spans="1:14" ht="15.75" x14ac:dyDescent="0.25">
      <c r="A2" s="37"/>
      <c r="B2" s="37"/>
      <c r="C2" s="37"/>
      <c r="D2" s="37"/>
      <c r="E2" s="37"/>
      <c r="F2" s="37"/>
    </row>
    <row r="3" spans="1:14" ht="15.75" x14ac:dyDescent="0.25">
      <c r="A3" s="3" t="s">
        <v>46</v>
      </c>
      <c r="B3" s="37"/>
      <c r="C3" s="45"/>
      <c r="D3" s="37"/>
      <c r="E3" s="37"/>
      <c r="F3" s="37"/>
    </row>
    <row r="4" spans="1:14" x14ac:dyDescent="0.25">
      <c r="A4" s="19" t="s">
        <v>4</v>
      </c>
      <c r="B4" s="54">
        <v>25</v>
      </c>
      <c r="C4" s="46" t="s">
        <v>7</v>
      </c>
      <c r="D4" s="2"/>
      <c r="E4" s="2"/>
      <c r="F4" s="2"/>
      <c r="G4" s="2"/>
      <c r="H4" s="2"/>
      <c r="I4" s="2"/>
      <c r="J4" s="2"/>
      <c r="K4" s="2"/>
      <c r="L4" s="2"/>
    </row>
    <row r="5" spans="1:14" ht="15.75" thickBot="1" x14ac:dyDescent="0.3">
      <c r="A5" s="10" t="s">
        <v>5</v>
      </c>
      <c r="B5" s="17">
        <v>28.5</v>
      </c>
      <c r="C5" s="47" t="s">
        <v>7</v>
      </c>
      <c r="D5" s="2"/>
      <c r="E5" s="2"/>
      <c r="F5" s="2"/>
      <c r="G5" s="2"/>
      <c r="H5" s="2"/>
      <c r="I5" s="2"/>
      <c r="J5" s="2"/>
      <c r="K5" s="2"/>
      <c r="L5" s="2"/>
    </row>
    <row r="6" spans="1:14" ht="15.75" thickBot="1" x14ac:dyDescent="0.3">
      <c r="A6" s="36" t="s">
        <v>47</v>
      </c>
      <c r="B6" s="48">
        <f>ROUNDUP(B4*B5/9,0)</f>
        <v>80</v>
      </c>
      <c r="C6" s="12" t="s">
        <v>27</v>
      </c>
      <c r="D6" s="2"/>
      <c r="E6" s="2"/>
      <c r="F6" s="2"/>
      <c r="G6" s="2"/>
      <c r="H6" s="2"/>
      <c r="I6" s="2"/>
      <c r="J6" s="2"/>
      <c r="K6" s="2"/>
      <c r="L6" s="2"/>
    </row>
    <row r="7" spans="1:14" x14ac:dyDescent="0.25">
      <c r="A7" s="5"/>
      <c r="B7" s="55"/>
      <c r="C7" s="3"/>
      <c r="D7" s="2"/>
      <c r="E7" s="2"/>
      <c r="F7" s="2"/>
      <c r="G7" s="2"/>
      <c r="H7" s="2"/>
      <c r="I7" s="2"/>
      <c r="J7" s="2"/>
      <c r="K7" s="2"/>
      <c r="L7" s="2"/>
    </row>
    <row r="8" spans="1:14" x14ac:dyDescent="0.25">
      <c r="D8" s="5"/>
      <c r="E8" s="6"/>
      <c r="F8" s="3"/>
    </row>
    <row r="9" spans="1:14" x14ac:dyDescent="0.25">
      <c r="A9" s="3" t="s">
        <v>0</v>
      </c>
    </row>
    <row r="10" spans="1:14" x14ac:dyDescent="0.25">
      <c r="A10" s="57" t="s">
        <v>61</v>
      </c>
      <c r="B10" s="58"/>
      <c r="C10" s="58"/>
      <c r="D10" s="58"/>
      <c r="E10" s="58"/>
      <c r="F10" s="59"/>
      <c r="G10" s="57" t="s">
        <v>62</v>
      </c>
      <c r="H10" s="58"/>
      <c r="I10" s="58"/>
      <c r="J10" s="58"/>
      <c r="K10" s="58"/>
      <c r="L10" s="59"/>
    </row>
    <row r="11" spans="1:14" ht="18.75" x14ac:dyDescent="0.35">
      <c r="A11" s="29"/>
      <c r="D11" s="2" t="s">
        <v>65</v>
      </c>
      <c r="E11" s="15">
        <v>264.95999999999998</v>
      </c>
      <c r="F11" s="21" t="s">
        <v>17</v>
      </c>
      <c r="G11" s="29"/>
      <c r="J11" s="2" t="s">
        <v>65</v>
      </c>
      <c r="K11" s="15">
        <v>264.95999999999998</v>
      </c>
      <c r="L11" s="21" t="s">
        <v>17</v>
      </c>
      <c r="N11" s="4"/>
    </row>
    <row r="12" spans="1:14" ht="18" x14ac:dyDescent="0.35">
      <c r="A12" s="29"/>
      <c r="D12" s="2" t="s">
        <v>18</v>
      </c>
      <c r="E12" s="1">
        <v>5</v>
      </c>
      <c r="F12" s="21" t="s">
        <v>7</v>
      </c>
      <c r="G12" s="29"/>
      <c r="J12" s="2" t="s">
        <v>18</v>
      </c>
      <c r="K12" s="1">
        <v>5</v>
      </c>
      <c r="L12" s="21" t="s">
        <v>7</v>
      </c>
    </row>
    <row r="13" spans="1:14" ht="18.75" x14ac:dyDescent="0.35">
      <c r="A13" s="29"/>
      <c r="D13" s="2" t="s">
        <v>64</v>
      </c>
      <c r="E13" s="15">
        <f>50.521+72.847</f>
        <v>123.36799999999999</v>
      </c>
      <c r="F13" s="21" t="s">
        <v>17</v>
      </c>
      <c r="G13" s="29"/>
      <c r="J13" s="2" t="s">
        <v>64</v>
      </c>
      <c r="K13" s="15">
        <f>50.521+72.847</f>
        <v>123.36799999999999</v>
      </c>
      <c r="L13" s="21" t="s">
        <v>17</v>
      </c>
    </row>
    <row r="14" spans="1:14" ht="18" x14ac:dyDescent="0.35">
      <c r="A14" s="29"/>
      <c r="D14" s="2" t="s">
        <v>19</v>
      </c>
      <c r="E14" s="1">
        <v>3</v>
      </c>
      <c r="F14" s="21" t="s">
        <v>7</v>
      </c>
      <c r="G14" s="29"/>
      <c r="J14" s="2" t="s">
        <v>19</v>
      </c>
      <c r="K14" s="1">
        <v>3</v>
      </c>
      <c r="L14" s="21" t="s">
        <v>7</v>
      </c>
    </row>
    <row r="15" spans="1:14" ht="18.75" x14ac:dyDescent="0.35">
      <c r="A15" s="29"/>
      <c r="D15" s="2" t="s">
        <v>63</v>
      </c>
      <c r="E15" s="15">
        <f>12.5+17.967</f>
        <v>30.466999999999999</v>
      </c>
      <c r="F15" s="21" t="s">
        <v>17</v>
      </c>
      <c r="G15" s="29"/>
      <c r="J15" s="2" t="s">
        <v>63</v>
      </c>
      <c r="K15" s="15">
        <f>12.5+17.967</f>
        <v>30.466999999999999</v>
      </c>
      <c r="L15" s="21" t="s">
        <v>17</v>
      </c>
    </row>
    <row r="16" spans="1:14" ht="18" x14ac:dyDescent="0.35">
      <c r="A16" s="43"/>
      <c r="B16" s="44"/>
      <c r="C16" s="44"/>
      <c r="D16" s="50" t="s">
        <v>66</v>
      </c>
      <c r="E16" s="35">
        <v>1</v>
      </c>
      <c r="F16" s="23" t="s">
        <v>7</v>
      </c>
      <c r="G16" s="43"/>
      <c r="H16" s="44"/>
      <c r="I16" s="44"/>
      <c r="J16" s="50" t="s">
        <v>66</v>
      </c>
      <c r="K16" s="35">
        <v>1</v>
      </c>
      <c r="L16" s="23" t="s">
        <v>7</v>
      </c>
    </row>
    <row r="17" spans="1:16" ht="17.25" x14ac:dyDescent="0.25">
      <c r="D17" s="2" t="s">
        <v>13</v>
      </c>
      <c r="E17" s="7">
        <f>E11*E12+E13*E14+E15*E16</f>
        <v>1725.3710000000001</v>
      </c>
      <c r="F17" t="s">
        <v>14</v>
      </c>
      <c r="J17" s="2" t="s">
        <v>13</v>
      </c>
      <c r="K17" s="7">
        <f>K11*K12+K13*K14+K15*K16</f>
        <v>1725.3710000000001</v>
      </c>
      <c r="L17" t="s">
        <v>14</v>
      </c>
    </row>
    <row r="18" spans="1:16" ht="18.75" thickBot="1" x14ac:dyDescent="0.4">
      <c r="A18" t="s">
        <v>20</v>
      </c>
      <c r="D18" s="2"/>
      <c r="E18" s="7"/>
      <c r="J18" s="2"/>
      <c r="K18" s="7"/>
    </row>
    <row r="19" spans="1:16" ht="15.75" thickBot="1" x14ac:dyDescent="0.3">
      <c r="C19" s="61" t="s">
        <v>21</v>
      </c>
      <c r="D19" s="62"/>
      <c r="E19" s="13">
        <f>ROUNDUP((E17+K17)/27,0)</f>
        <v>128</v>
      </c>
      <c r="F19" s="14" t="s">
        <v>16</v>
      </c>
      <c r="J19" s="2"/>
      <c r="K19" s="7"/>
    </row>
    <row r="21" spans="1:16" x14ac:dyDescent="0.25">
      <c r="A21" s="3" t="s">
        <v>1</v>
      </c>
    </row>
    <row r="22" spans="1:16" x14ac:dyDescent="0.25">
      <c r="A22" s="57" t="s">
        <v>67</v>
      </c>
      <c r="B22" s="58"/>
      <c r="C22" s="59"/>
      <c r="D22" s="57" t="s">
        <v>68</v>
      </c>
      <c r="E22" s="58"/>
      <c r="F22" s="59"/>
    </row>
    <row r="23" spans="1:16" ht="18" x14ac:dyDescent="0.35">
      <c r="A23" s="10" t="s">
        <v>22</v>
      </c>
      <c r="B23" s="15">
        <v>18</v>
      </c>
      <c r="C23" s="21" t="s">
        <v>7</v>
      </c>
      <c r="D23" s="10" t="s">
        <v>22</v>
      </c>
      <c r="E23" s="15">
        <v>18</v>
      </c>
      <c r="F23" s="21" t="s">
        <v>7</v>
      </c>
    </row>
    <row r="24" spans="1:16" x14ac:dyDescent="0.25">
      <c r="A24" s="10" t="s">
        <v>5</v>
      </c>
      <c r="B24" s="7">
        <v>1</v>
      </c>
      <c r="C24" s="21" t="s">
        <v>7</v>
      </c>
      <c r="D24" s="10" t="s">
        <v>5</v>
      </c>
      <c r="E24" s="7">
        <v>1</v>
      </c>
      <c r="F24" s="21" t="s">
        <v>7</v>
      </c>
    </row>
    <row r="25" spans="1:16" x14ac:dyDescent="0.25">
      <c r="A25" s="49" t="s">
        <v>6</v>
      </c>
      <c r="B25" s="35">
        <v>1</v>
      </c>
      <c r="C25" s="23" t="s">
        <v>7</v>
      </c>
      <c r="D25" s="49" t="s">
        <v>6</v>
      </c>
      <c r="E25" s="35">
        <v>2</v>
      </c>
      <c r="F25" s="23" t="s">
        <v>7</v>
      </c>
    </row>
    <row r="26" spans="1:16" ht="17.25" x14ac:dyDescent="0.25">
      <c r="A26" s="10" t="s">
        <v>13</v>
      </c>
      <c r="B26" s="15">
        <f>B23*B24*B25</f>
        <v>18</v>
      </c>
      <c r="C26" t="s">
        <v>14</v>
      </c>
      <c r="D26" s="2" t="s">
        <v>13</v>
      </c>
      <c r="E26" s="15">
        <f>E23*E24*E25</f>
        <v>36</v>
      </c>
      <c r="F26" t="s">
        <v>14</v>
      </c>
    </row>
    <row r="27" spans="1:16" ht="15.75" thickBot="1" x14ac:dyDescent="0.3">
      <c r="A27" s="8" t="s">
        <v>23</v>
      </c>
    </row>
    <row r="28" spans="1:16" ht="15.75" thickBot="1" x14ac:dyDescent="0.3">
      <c r="A28" s="9"/>
      <c r="C28" s="61" t="s">
        <v>21</v>
      </c>
      <c r="D28" s="62"/>
      <c r="E28" s="38">
        <f>ROUNDUP((B26+E26)/27,0)</f>
        <v>2</v>
      </c>
      <c r="F28" s="14" t="s">
        <v>16</v>
      </c>
    </row>
    <row r="30" spans="1:16" x14ac:dyDescent="0.25">
      <c r="A30" s="3" t="s">
        <v>2</v>
      </c>
    </row>
    <row r="31" spans="1:16" x14ac:dyDescent="0.25">
      <c r="A31" s="57" t="s">
        <v>3</v>
      </c>
      <c r="B31" s="58"/>
      <c r="C31" s="58"/>
      <c r="D31" s="59"/>
      <c r="E31" s="57" t="s">
        <v>10</v>
      </c>
      <c r="F31" s="58"/>
      <c r="G31" s="58"/>
      <c r="H31" s="59"/>
      <c r="I31" s="57" t="s">
        <v>11</v>
      </c>
      <c r="J31" s="58"/>
      <c r="K31" s="58"/>
      <c r="L31" s="59"/>
      <c r="M31" s="57" t="s">
        <v>12</v>
      </c>
      <c r="N31" s="58"/>
      <c r="O31" s="58"/>
      <c r="P31" s="59"/>
    </row>
    <row r="32" spans="1:16" x14ac:dyDescent="0.25">
      <c r="A32" s="24"/>
      <c r="B32" s="1" t="s">
        <v>32</v>
      </c>
      <c r="C32" s="1" t="s">
        <v>40</v>
      </c>
      <c r="D32" s="25"/>
      <c r="E32" s="24"/>
      <c r="F32" s="1" t="s">
        <v>32</v>
      </c>
      <c r="G32" s="1" t="s">
        <v>40</v>
      </c>
      <c r="H32" s="25"/>
      <c r="I32" s="24"/>
      <c r="J32" s="1" t="s">
        <v>32</v>
      </c>
      <c r="K32" s="1" t="s">
        <v>40</v>
      </c>
      <c r="L32" s="25"/>
      <c r="M32" s="29"/>
      <c r="N32" s="1" t="s">
        <v>32</v>
      </c>
      <c r="O32" s="1" t="s">
        <v>40</v>
      </c>
      <c r="P32" s="21"/>
    </row>
    <row r="33" spans="1:16" x14ac:dyDescent="0.25">
      <c r="A33" s="10" t="s">
        <v>4</v>
      </c>
      <c r="B33" s="7">
        <v>12.486000000000001</v>
      </c>
      <c r="C33" s="7">
        <v>11.5</v>
      </c>
      <c r="D33" s="21" t="s">
        <v>7</v>
      </c>
      <c r="E33" s="10" t="s">
        <v>4</v>
      </c>
      <c r="F33" s="7">
        <v>9.5</v>
      </c>
      <c r="G33" s="7">
        <v>9.5</v>
      </c>
      <c r="H33" s="21" t="s">
        <v>7</v>
      </c>
      <c r="I33" s="10" t="s">
        <v>4</v>
      </c>
      <c r="J33" s="7">
        <v>12.5</v>
      </c>
      <c r="K33" s="7">
        <v>11.5</v>
      </c>
      <c r="L33" s="21" t="s">
        <v>7</v>
      </c>
      <c r="M33" s="10" t="s">
        <v>4</v>
      </c>
      <c r="N33" s="7">
        <v>9.5</v>
      </c>
      <c r="O33" s="7">
        <v>9.5</v>
      </c>
      <c r="P33" s="21" t="s">
        <v>7</v>
      </c>
    </row>
    <row r="34" spans="1:16" x14ac:dyDescent="0.25">
      <c r="A34" s="10" t="s">
        <v>5</v>
      </c>
      <c r="B34" s="65">
        <v>1</v>
      </c>
      <c r="C34" s="65"/>
      <c r="D34" s="21" t="s">
        <v>7</v>
      </c>
      <c r="E34" s="10" t="s">
        <v>5</v>
      </c>
      <c r="F34" s="65">
        <v>1</v>
      </c>
      <c r="G34" s="65"/>
      <c r="H34" s="21" t="s">
        <v>7</v>
      </c>
      <c r="I34" s="10" t="s">
        <v>5</v>
      </c>
      <c r="J34" s="65">
        <v>1</v>
      </c>
      <c r="K34" s="65"/>
      <c r="L34" s="21" t="s">
        <v>7</v>
      </c>
      <c r="M34" s="10" t="s">
        <v>5</v>
      </c>
      <c r="N34" s="65">
        <v>1</v>
      </c>
      <c r="O34" s="65"/>
      <c r="P34" s="21" t="s">
        <v>7</v>
      </c>
    </row>
    <row r="35" spans="1:16" x14ac:dyDescent="0.25">
      <c r="A35" s="10" t="s">
        <v>8</v>
      </c>
      <c r="B35" s="7">
        <v>0.5</v>
      </c>
      <c r="C35" s="7">
        <v>0.5</v>
      </c>
      <c r="D35" s="21" t="s">
        <v>7</v>
      </c>
      <c r="E35" s="10" t="s">
        <v>8</v>
      </c>
      <c r="F35" s="1">
        <v>0.5</v>
      </c>
      <c r="G35" s="7">
        <v>0.5</v>
      </c>
      <c r="H35" s="21" t="s">
        <v>7</v>
      </c>
      <c r="I35" s="10" t="s">
        <v>8</v>
      </c>
      <c r="J35" s="1">
        <v>0.5</v>
      </c>
      <c r="K35" s="7">
        <v>0.5</v>
      </c>
      <c r="L35" s="21" t="s">
        <v>7</v>
      </c>
      <c r="M35" s="10" t="s">
        <v>8</v>
      </c>
      <c r="N35" s="1">
        <v>0.5</v>
      </c>
      <c r="O35" s="7">
        <v>0.5</v>
      </c>
      <c r="P35" s="21" t="s">
        <v>7</v>
      </c>
    </row>
    <row r="36" spans="1:16" x14ac:dyDescent="0.25">
      <c r="A36" s="49" t="s">
        <v>9</v>
      </c>
      <c r="B36" s="26">
        <v>0.5</v>
      </c>
      <c r="C36" s="26">
        <v>7.8330000000000002</v>
      </c>
      <c r="D36" s="23" t="s">
        <v>7</v>
      </c>
      <c r="E36" s="49" t="s">
        <v>9</v>
      </c>
      <c r="F36" s="26">
        <v>0.5</v>
      </c>
      <c r="G36" s="26">
        <f>C36</f>
        <v>7.8330000000000002</v>
      </c>
      <c r="H36" s="23" t="s">
        <v>7</v>
      </c>
      <c r="I36" s="49" t="s">
        <v>9</v>
      </c>
      <c r="J36" s="22">
        <v>0.5</v>
      </c>
      <c r="K36" s="26">
        <f>C36</f>
        <v>7.8330000000000002</v>
      </c>
      <c r="L36" s="23" t="s">
        <v>7</v>
      </c>
      <c r="M36" s="49" t="s">
        <v>9</v>
      </c>
      <c r="N36" s="22">
        <v>0.5</v>
      </c>
      <c r="O36" s="26">
        <f>C36</f>
        <v>7.8330000000000002</v>
      </c>
      <c r="P36" s="23" t="s">
        <v>7</v>
      </c>
    </row>
    <row r="37" spans="1:16" ht="17.25" x14ac:dyDescent="0.25">
      <c r="A37" s="51" t="s">
        <v>13</v>
      </c>
      <c r="B37" s="27">
        <f>(B33*(B35+B36)/2)+(B33*B34)</f>
        <v>18.728999999999999</v>
      </c>
      <c r="C37" s="27">
        <f>(B34*C35)+(C33*(C35+C36)/2)</f>
        <v>48.414749999999998</v>
      </c>
      <c r="D37" s="28" t="s">
        <v>17</v>
      </c>
      <c r="E37" s="52" t="s">
        <v>13</v>
      </c>
      <c r="F37" s="27">
        <f>(F33*(F35+F36)/2)+(F33*F34)</f>
        <v>14.25</v>
      </c>
      <c r="G37" s="27">
        <f>(F34*G35)+(G33*(G35+G36)/2)</f>
        <v>40.08175</v>
      </c>
      <c r="H37" s="28" t="s">
        <v>17</v>
      </c>
      <c r="I37" s="52" t="s">
        <v>13</v>
      </c>
      <c r="J37" s="27">
        <f>(J33*(J35+J36)/2)+(J33*J34)</f>
        <v>18.75</v>
      </c>
      <c r="K37" s="27">
        <f>(J34*K35)+(K33*(K35+K36)/2)</f>
        <v>48.414749999999998</v>
      </c>
      <c r="L37" s="28" t="s">
        <v>17</v>
      </c>
      <c r="M37" s="52" t="s">
        <v>13</v>
      </c>
      <c r="N37" s="27">
        <f>(N33*(N35+N36)/2)+(N33*N34)</f>
        <v>14.25</v>
      </c>
      <c r="O37" s="27">
        <f>(N34*O35)+(O33*(O35+O36)/2)</f>
        <v>40.08175</v>
      </c>
      <c r="P37" s="28" t="s">
        <v>17</v>
      </c>
    </row>
    <row r="38" spans="1:16" ht="17.25" x14ac:dyDescent="0.25">
      <c r="A38" s="2" t="s">
        <v>15</v>
      </c>
      <c r="B38" s="65">
        <f>B37+C37</f>
        <v>67.143749999999997</v>
      </c>
      <c r="C38" s="65"/>
      <c r="D38" t="s">
        <v>17</v>
      </c>
      <c r="E38" s="2" t="s">
        <v>15</v>
      </c>
      <c r="F38" s="65">
        <f>F37+G37</f>
        <v>54.33175</v>
      </c>
      <c r="G38" s="65"/>
      <c r="H38" t="s">
        <v>17</v>
      </c>
      <c r="I38" s="2" t="s">
        <v>15</v>
      </c>
      <c r="J38" s="65">
        <f>J37+K37</f>
        <v>67.164749999999998</v>
      </c>
      <c r="K38" s="65"/>
      <c r="L38" t="s">
        <v>17</v>
      </c>
      <c r="M38" s="2" t="s">
        <v>15</v>
      </c>
      <c r="N38" s="65">
        <f>N37+O37</f>
        <v>54.33175</v>
      </c>
      <c r="O38" s="65"/>
      <c r="P38" t="s">
        <v>17</v>
      </c>
    </row>
    <row r="39" spans="1:16" x14ac:dyDescent="0.25">
      <c r="A39" s="8" t="s">
        <v>39</v>
      </c>
    </row>
    <row r="41" spans="1:16" x14ac:dyDescent="0.25">
      <c r="A41" s="57" t="s">
        <v>59</v>
      </c>
      <c r="B41" s="58"/>
      <c r="C41" s="58"/>
      <c r="D41" s="59"/>
      <c r="E41" s="57" t="s">
        <v>58</v>
      </c>
      <c r="F41" s="58"/>
      <c r="G41" s="58"/>
      <c r="H41" s="59"/>
      <c r="I41" s="57" t="s">
        <v>37</v>
      </c>
      <c r="J41" s="58"/>
      <c r="K41" s="59"/>
      <c r="L41" s="66" t="s">
        <v>41</v>
      </c>
      <c r="M41" s="67"/>
      <c r="N41" s="67"/>
      <c r="O41" s="68"/>
    </row>
    <row r="42" spans="1:16" x14ac:dyDescent="0.25">
      <c r="A42" s="24"/>
      <c r="B42" s="1" t="s">
        <v>32</v>
      </c>
      <c r="C42" s="1" t="s">
        <v>30</v>
      </c>
      <c r="D42" s="25"/>
      <c r="E42" s="24"/>
      <c r="F42" s="1" t="s">
        <v>32</v>
      </c>
      <c r="G42" s="1" t="s">
        <v>30</v>
      </c>
      <c r="H42" s="25"/>
      <c r="I42" s="10" t="s">
        <v>4</v>
      </c>
      <c r="J42" s="30">
        <v>2</v>
      </c>
      <c r="K42" s="31" t="s">
        <v>7</v>
      </c>
      <c r="L42" s="69" t="s">
        <v>5</v>
      </c>
      <c r="M42" s="70"/>
      <c r="N42" s="15">
        <v>18</v>
      </c>
      <c r="O42" s="21" t="s">
        <v>7</v>
      </c>
    </row>
    <row r="43" spans="1:16" ht="18" x14ac:dyDescent="0.35">
      <c r="A43" s="10" t="s">
        <v>22</v>
      </c>
      <c r="B43" s="15">
        <v>18</v>
      </c>
      <c r="C43" s="15">
        <v>18</v>
      </c>
      <c r="D43" s="21" t="s">
        <v>7</v>
      </c>
      <c r="E43" s="10" t="s">
        <v>22</v>
      </c>
      <c r="F43" s="15">
        <v>18</v>
      </c>
      <c r="G43" s="15">
        <v>18</v>
      </c>
      <c r="H43" s="21" t="s">
        <v>7</v>
      </c>
      <c r="I43" s="10" t="s">
        <v>5</v>
      </c>
      <c r="J43" s="30">
        <v>16</v>
      </c>
      <c r="K43" s="21" t="s">
        <v>7</v>
      </c>
      <c r="L43" s="69" t="s">
        <v>6</v>
      </c>
      <c r="M43" s="70"/>
      <c r="N43" s="17">
        <v>7</v>
      </c>
      <c r="O43" s="21" t="s">
        <v>7</v>
      </c>
    </row>
    <row r="44" spans="1:16" ht="18" x14ac:dyDescent="0.35">
      <c r="A44" s="10" t="s">
        <v>31</v>
      </c>
      <c r="B44" s="65">
        <v>1</v>
      </c>
      <c r="C44" s="65"/>
      <c r="D44" s="21" t="s">
        <v>7</v>
      </c>
      <c r="E44" s="10" t="s">
        <v>31</v>
      </c>
      <c r="F44" s="65">
        <v>1</v>
      </c>
      <c r="G44" s="65"/>
      <c r="H44" s="21" t="s">
        <v>7</v>
      </c>
      <c r="I44" s="10" t="s">
        <v>6</v>
      </c>
      <c r="J44" s="30">
        <v>6</v>
      </c>
      <c r="K44" s="21" t="s">
        <v>7</v>
      </c>
      <c r="L44" s="69" t="s">
        <v>28</v>
      </c>
      <c r="M44" s="70"/>
      <c r="N44" s="30">
        <v>2</v>
      </c>
      <c r="O44" s="21"/>
    </row>
    <row r="45" spans="1:16" ht="17.25" x14ac:dyDescent="0.25">
      <c r="A45" s="10" t="s">
        <v>6</v>
      </c>
      <c r="B45" s="15">
        <v>0.5</v>
      </c>
      <c r="C45" s="15">
        <v>1</v>
      </c>
      <c r="D45" s="21" t="s">
        <v>7</v>
      </c>
      <c r="E45" s="10" t="s">
        <v>6</v>
      </c>
      <c r="F45" s="15">
        <v>0.5</v>
      </c>
      <c r="G45" s="15">
        <v>1</v>
      </c>
      <c r="H45" s="21" t="s">
        <v>7</v>
      </c>
      <c r="I45" s="10" t="s">
        <v>28</v>
      </c>
      <c r="J45" s="30">
        <v>2</v>
      </c>
      <c r="K45" s="21"/>
      <c r="L45" s="71" t="s">
        <v>42</v>
      </c>
      <c r="M45" s="72"/>
      <c r="N45" s="32">
        <f>J43*J44</f>
        <v>96</v>
      </c>
      <c r="O45" s="23" t="s">
        <v>17</v>
      </c>
    </row>
    <row r="46" spans="1:16" ht="17.25" x14ac:dyDescent="0.25">
      <c r="A46" s="51" t="s">
        <v>13</v>
      </c>
      <c r="B46" s="27">
        <f>(B43*B44)+(B43*B45)</f>
        <v>27</v>
      </c>
      <c r="C46" s="27">
        <f>(C43*C45)</f>
        <v>18</v>
      </c>
      <c r="D46" s="28" t="s">
        <v>17</v>
      </c>
      <c r="E46" s="51" t="s">
        <v>13</v>
      </c>
      <c r="F46" s="27">
        <f>(F43*F44)+(F43*F45)</f>
        <v>27</v>
      </c>
      <c r="G46" s="27">
        <f>(G43*G45)</f>
        <v>18</v>
      </c>
      <c r="H46" s="28" t="s">
        <v>17</v>
      </c>
      <c r="I46" s="51" t="s">
        <v>13</v>
      </c>
      <c r="J46" s="33">
        <f>(J42*J43*J45+J42*J44*J45)*2</f>
        <v>176</v>
      </c>
      <c r="K46" s="28" t="s">
        <v>17</v>
      </c>
      <c r="L46" s="73" t="s">
        <v>13</v>
      </c>
      <c r="M46" s="74"/>
      <c r="N46" s="34">
        <f>((N42*N43)-N45)*N44</f>
        <v>60</v>
      </c>
      <c r="O46" s="28" t="s">
        <v>17</v>
      </c>
    </row>
    <row r="47" spans="1:16" ht="17.25" x14ac:dyDescent="0.25">
      <c r="A47" s="10" t="s">
        <v>15</v>
      </c>
      <c r="B47" s="75">
        <f>B46+C46</f>
        <v>45</v>
      </c>
      <c r="C47" s="75"/>
      <c r="D47" t="s">
        <v>17</v>
      </c>
      <c r="E47" s="2" t="s">
        <v>15</v>
      </c>
      <c r="F47" s="75">
        <f>F46+G46</f>
        <v>45</v>
      </c>
      <c r="G47" s="75"/>
      <c r="H47" t="s">
        <v>17</v>
      </c>
      <c r="I47" t="s">
        <v>38</v>
      </c>
      <c r="L47" t="s">
        <v>43</v>
      </c>
    </row>
    <row r="48" spans="1:16" ht="18.75" thickBot="1" x14ac:dyDescent="0.4">
      <c r="A48" s="8" t="s">
        <v>35</v>
      </c>
    </row>
    <row r="49" spans="1:10" ht="15.75" thickBot="1" x14ac:dyDescent="0.3">
      <c r="A49" s="8" t="s">
        <v>36</v>
      </c>
      <c r="E49" s="61" t="s">
        <v>29</v>
      </c>
      <c r="F49" s="62"/>
      <c r="G49" s="13">
        <f>ROUNDUP((B38+F38+J38+N38+B47+F47+J46+N46)/9,0)</f>
        <v>64</v>
      </c>
      <c r="H49" s="14" t="s">
        <v>27</v>
      </c>
    </row>
    <row r="51" spans="1:10" x14ac:dyDescent="0.25">
      <c r="A51" s="3" t="s">
        <v>48</v>
      </c>
      <c r="I51" s="16"/>
      <c r="J51" s="17"/>
    </row>
    <row r="52" spans="1:10" x14ac:dyDescent="0.25">
      <c r="A52" s="19" t="s">
        <v>4</v>
      </c>
      <c r="B52" s="53">
        <v>63</v>
      </c>
      <c r="C52" s="20" t="s">
        <v>7</v>
      </c>
      <c r="I52" s="16"/>
      <c r="J52" s="17"/>
    </row>
    <row r="53" spans="1:10" x14ac:dyDescent="0.25">
      <c r="A53" s="10" t="s">
        <v>6</v>
      </c>
      <c r="B53" s="17">
        <v>7</v>
      </c>
      <c r="C53" s="21" t="s">
        <v>7</v>
      </c>
      <c r="I53" s="16"/>
      <c r="J53" s="18"/>
    </row>
    <row r="54" spans="1:10" x14ac:dyDescent="0.25">
      <c r="A54" s="10" t="s">
        <v>33</v>
      </c>
      <c r="B54" s="7">
        <v>1</v>
      </c>
      <c r="C54" s="21" t="s">
        <v>7</v>
      </c>
      <c r="I54" s="16"/>
      <c r="J54" s="18"/>
    </row>
    <row r="55" spans="1:10" ht="15.75" thickBot="1" x14ac:dyDescent="0.3">
      <c r="A55" s="49" t="s">
        <v>28</v>
      </c>
      <c r="B55" s="22">
        <v>2</v>
      </c>
      <c r="C55" s="23"/>
    </row>
    <row r="56" spans="1:10" ht="18" thickBot="1" x14ac:dyDescent="0.3">
      <c r="A56" s="2" t="s">
        <v>45</v>
      </c>
      <c r="B56" s="15">
        <f>(B52+(B54*2))*B53*2</f>
        <v>910</v>
      </c>
      <c r="C56" t="s">
        <v>17</v>
      </c>
      <c r="D56" s="61" t="s">
        <v>29</v>
      </c>
      <c r="E56" s="62"/>
      <c r="F56" s="13">
        <f>ROUNDUP((B56)/9,0)</f>
        <v>102</v>
      </c>
      <c r="G56" s="14" t="s">
        <v>27</v>
      </c>
    </row>
    <row r="57" spans="1:10" x14ac:dyDescent="0.25">
      <c r="A57" s="2"/>
    </row>
    <row r="58" spans="1:10" x14ac:dyDescent="0.25">
      <c r="A58" s="3" t="s">
        <v>49</v>
      </c>
    </row>
    <row r="59" spans="1:10" x14ac:dyDescent="0.25">
      <c r="A59" s="19" t="s">
        <v>4</v>
      </c>
      <c r="B59" s="53">
        <v>63</v>
      </c>
      <c r="C59" s="20" t="s">
        <v>7</v>
      </c>
    </row>
    <row r="60" spans="1:10" x14ac:dyDescent="0.25">
      <c r="A60" s="10" t="s">
        <v>34</v>
      </c>
      <c r="B60" s="15">
        <v>18</v>
      </c>
      <c r="C60" s="21" t="s">
        <v>7</v>
      </c>
    </row>
    <row r="61" spans="1:10" x14ac:dyDescent="0.25">
      <c r="A61" s="10" t="s">
        <v>33</v>
      </c>
      <c r="B61" s="7">
        <v>1</v>
      </c>
      <c r="C61" s="21" t="s">
        <v>7</v>
      </c>
    </row>
    <row r="62" spans="1:10" ht="15.75" thickBot="1" x14ac:dyDescent="0.3">
      <c r="A62" s="49" t="s">
        <v>28</v>
      </c>
      <c r="B62" s="22">
        <v>2</v>
      </c>
      <c r="C62" s="23"/>
    </row>
    <row r="63" spans="1:10" ht="18" thickBot="1" x14ac:dyDescent="0.3">
      <c r="A63" s="2" t="s">
        <v>44</v>
      </c>
      <c r="B63" s="15">
        <f>B59*(B60+(B61*B62))</f>
        <v>1260</v>
      </c>
      <c r="C63" t="s">
        <v>17</v>
      </c>
      <c r="D63" s="61" t="s">
        <v>29</v>
      </c>
      <c r="E63" s="62"/>
      <c r="F63" s="13">
        <f>ROUNDUP((B63)/9,0)</f>
        <v>140</v>
      </c>
      <c r="G63" s="14" t="s">
        <v>27</v>
      </c>
    </row>
    <row r="64" spans="1:10" x14ac:dyDescent="0.25">
      <c r="A64" s="2"/>
    </row>
    <row r="66" spans="1:6" x14ac:dyDescent="0.25">
      <c r="A66" s="3" t="s">
        <v>50</v>
      </c>
    </row>
    <row r="67" spans="1:6" ht="17.25" x14ac:dyDescent="0.25">
      <c r="A67" s="39"/>
      <c r="B67" s="40"/>
      <c r="C67" s="41" t="s">
        <v>25</v>
      </c>
      <c r="D67" s="42">
        <f>103.485+175.454+1008+453.713+30.938</f>
        <v>1771.5900000000001</v>
      </c>
      <c r="E67" s="20" t="s">
        <v>17</v>
      </c>
    </row>
    <row r="68" spans="1:6" x14ac:dyDescent="0.25">
      <c r="A68" s="29"/>
      <c r="C68" s="2" t="s">
        <v>24</v>
      </c>
      <c r="D68" s="1">
        <v>2.5</v>
      </c>
      <c r="E68" s="21" t="s">
        <v>7</v>
      </c>
    </row>
    <row r="69" spans="1:6" ht="17.25" x14ac:dyDescent="0.25">
      <c r="A69" s="43"/>
      <c r="B69" s="44"/>
      <c r="C69" s="50" t="s">
        <v>13</v>
      </c>
      <c r="D69" s="35">
        <f>D67*D68</f>
        <v>4428.9750000000004</v>
      </c>
      <c r="E69" s="23" t="s">
        <v>14</v>
      </c>
    </row>
    <row r="70" spans="1:6" ht="15.75" thickBot="1" x14ac:dyDescent="0.3">
      <c r="A70" t="s">
        <v>26</v>
      </c>
    </row>
    <row r="71" spans="1:6" ht="15.75" thickBot="1" x14ac:dyDescent="0.3">
      <c r="C71" s="61" t="s">
        <v>21</v>
      </c>
      <c r="D71" s="62"/>
      <c r="E71" s="13">
        <f>ROUNDUP((D69)/27,0)</f>
        <v>165</v>
      </c>
      <c r="F71" s="14" t="s">
        <v>16</v>
      </c>
    </row>
    <row r="73" spans="1:6" x14ac:dyDescent="0.25">
      <c r="A73" s="3" t="s">
        <v>51</v>
      </c>
    </row>
    <row r="74" spans="1:6" x14ac:dyDescent="0.25">
      <c r="A74" s="19" t="s">
        <v>4</v>
      </c>
      <c r="B74" s="53">
        <v>11.5</v>
      </c>
      <c r="C74" s="20" t="s">
        <v>7</v>
      </c>
      <c r="D74" s="19" t="s">
        <v>4</v>
      </c>
      <c r="E74" s="53">
        <v>9.5</v>
      </c>
      <c r="F74" s="20" t="s">
        <v>7</v>
      </c>
    </row>
    <row r="75" spans="1:6" x14ac:dyDescent="0.25">
      <c r="A75" s="10" t="s">
        <v>8</v>
      </c>
      <c r="B75" s="1">
        <v>5</v>
      </c>
      <c r="C75" s="21" t="s">
        <v>7</v>
      </c>
      <c r="D75" s="10" t="s">
        <v>8</v>
      </c>
      <c r="E75" s="1">
        <v>6.25</v>
      </c>
      <c r="F75" s="21" t="s">
        <v>7</v>
      </c>
    </row>
    <row r="76" spans="1:6" x14ac:dyDescent="0.25">
      <c r="A76" s="10" t="s">
        <v>9</v>
      </c>
      <c r="B76" s="1">
        <v>7.8330000000000002</v>
      </c>
      <c r="C76" s="21" t="s">
        <v>7</v>
      </c>
      <c r="D76" s="10" t="s">
        <v>9</v>
      </c>
      <c r="E76" s="1">
        <v>7.8330000000000002</v>
      </c>
      <c r="F76" s="21" t="s">
        <v>7</v>
      </c>
    </row>
    <row r="77" spans="1:6" x14ac:dyDescent="0.25">
      <c r="A77" s="49" t="s">
        <v>52</v>
      </c>
      <c r="B77" s="22">
        <v>2</v>
      </c>
      <c r="C77" s="23"/>
      <c r="D77" s="49" t="s">
        <v>52</v>
      </c>
      <c r="E77" s="22">
        <v>2</v>
      </c>
      <c r="F77" s="23"/>
    </row>
    <row r="78" spans="1:6" ht="15.75" thickBot="1" x14ac:dyDescent="0.3">
      <c r="A78" s="2"/>
      <c r="B78" s="1"/>
    </row>
    <row r="79" spans="1:6" ht="18" thickBot="1" x14ac:dyDescent="0.3">
      <c r="A79" s="5"/>
      <c r="B79" s="6"/>
      <c r="C79" s="63" t="s">
        <v>53</v>
      </c>
      <c r="D79" s="64"/>
      <c r="E79" s="11">
        <f>ROUNDUP(((E74*AVERAGE(E75,E76))*E77)+((B74*AVERAGE(B75,B76))*B77),0)</f>
        <v>282</v>
      </c>
      <c r="F79" s="12" t="s">
        <v>54</v>
      </c>
    </row>
    <row r="81" spans="1:12" x14ac:dyDescent="0.25">
      <c r="A81" s="56" t="s">
        <v>55</v>
      </c>
    </row>
    <row r="82" spans="1:12" x14ac:dyDescent="0.25">
      <c r="A82" s="19" t="s">
        <v>4</v>
      </c>
      <c r="B82" s="53">
        <v>11.5</v>
      </c>
      <c r="C82" s="20" t="s">
        <v>7</v>
      </c>
      <c r="D82" s="19" t="s">
        <v>4</v>
      </c>
      <c r="E82" s="53">
        <v>9.5</v>
      </c>
      <c r="F82" s="20" t="s">
        <v>7</v>
      </c>
    </row>
    <row r="83" spans="1:12" ht="17.25" x14ac:dyDescent="0.25">
      <c r="A83" s="10" t="s">
        <v>56</v>
      </c>
      <c r="B83" s="1">
        <v>3.6659999999999999</v>
      </c>
      <c r="C83" s="21" t="s">
        <v>17</v>
      </c>
      <c r="D83" s="10" t="s">
        <v>56</v>
      </c>
      <c r="E83" s="1">
        <f>B83</f>
        <v>3.6659999999999999</v>
      </c>
      <c r="F83" s="21" t="s">
        <v>17</v>
      </c>
    </row>
    <row r="84" spans="1:12" x14ac:dyDescent="0.25">
      <c r="A84" s="49" t="s">
        <v>52</v>
      </c>
      <c r="B84" s="22">
        <v>2</v>
      </c>
      <c r="C84" s="23"/>
      <c r="D84" s="49" t="s">
        <v>52</v>
      </c>
      <c r="E84" s="22">
        <v>2</v>
      </c>
      <c r="F84" s="23"/>
    </row>
    <row r="85" spans="1:12" ht="17.25" x14ac:dyDescent="0.25">
      <c r="A85" s="2" t="s">
        <v>57</v>
      </c>
      <c r="B85" s="1">
        <f>(B83*B82)*B84</f>
        <v>84.317999999999998</v>
      </c>
      <c r="C85" t="s">
        <v>14</v>
      </c>
      <c r="D85" s="2" t="s">
        <v>57</v>
      </c>
      <c r="E85" s="1">
        <f>(E83*E82)*E84</f>
        <v>69.653999999999996</v>
      </c>
      <c r="F85" t="s">
        <v>14</v>
      </c>
    </row>
    <row r="86" spans="1:12" ht="15.75" thickBot="1" x14ac:dyDescent="0.3"/>
    <row r="87" spans="1:12" ht="15.75" thickBot="1" x14ac:dyDescent="0.3">
      <c r="B87" s="61" t="s">
        <v>21</v>
      </c>
      <c r="C87" s="62"/>
      <c r="D87" s="13">
        <f>ROUNDUP((B85+E85)/27,0)</f>
        <v>6</v>
      </c>
      <c r="E87" s="14" t="s">
        <v>16</v>
      </c>
    </row>
    <row r="89" spans="1:12" x14ac:dyDescent="0.25">
      <c r="A89" s="3" t="s">
        <v>69</v>
      </c>
    </row>
    <row r="90" spans="1:12" x14ac:dyDescent="0.25">
      <c r="A90" s="57" t="s">
        <v>61</v>
      </c>
      <c r="B90" s="58"/>
      <c r="C90" s="58"/>
      <c r="D90" s="58"/>
      <c r="E90" s="58"/>
      <c r="F90" s="59"/>
      <c r="G90" s="57" t="s">
        <v>62</v>
      </c>
      <c r="H90" s="58"/>
      <c r="I90" s="58"/>
      <c r="J90" s="58"/>
      <c r="K90" s="58"/>
      <c r="L90" s="59"/>
    </row>
    <row r="91" spans="1:12" ht="18.75" x14ac:dyDescent="0.35">
      <c r="A91" s="29"/>
      <c r="D91" s="2" t="s">
        <v>65</v>
      </c>
      <c r="E91" s="15">
        <v>264.95999999999998</v>
      </c>
      <c r="F91" s="21" t="s">
        <v>17</v>
      </c>
      <c r="G91" s="29"/>
      <c r="J91" s="2" t="s">
        <v>65</v>
      </c>
      <c r="K91" s="15">
        <v>264.95999999999998</v>
      </c>
      <c r="L91" s="21" t="s">
        <v>17</v>
      </c>
    </row>
    <row r="92" spans="1:12" ht="18" x14ac:dyDescent="0.35">
      <c r="A92" s="29"/>
      <c r="D92" s="2" t="s">
        <v>18</v>
      </c>
      <c r="E92" s="1">
        <v>3.7</v>
      </c>
      <c r="F92" s="21" t="s">
        <v>7</v>
      </c>
      <c r="G92" s="29"/>
      <c r="J92" s="2" t="s">
        <v>18</v>
      </c>
      <c r="K92" s="1">
        <v>2.4</v>
      </c>
      <c r="L92" s="21" t="s">
        <v>7</v>
      </c>
    </row>
    <row r="93" spans="1:12" ht="18.75" x14ac:dyDescent="0.35">
      <c r="A93" s="29"/>
      <c r="D93" s="2" t="s">
        <v>64</v>
      </c>
      <c r="E93" s="15">
        <f>50.521+72.847</f>
        <v>123.36799999999999</v>
      </c>
      <c r="F93" s="21" t="s">
        <v>17</v>
      </c>
      <c r="G93" s="29"/>
      <c r="J93" s="2" t="s">
        <v>64</v>
      </c>
      <c r="K93" s="15">
        <f>50.521+72.847</f>
        <v>123.36799999999999</v>
      </c>
      <c r="L93" s="21" t="s">
        <v>17</v>
      </c>
    </row>
    <row r="94" spans="1:12" ht="18" x14ac:dyDescent="0.35">
      <c r="A94" s="29"/>
      <c r="D94" s="2" t="s">
        <v>19</v>
      </c>
      <c r="E94" s="1">
        <v>1.7</v>
      </c>
      <c r="F94" s="21" t="s">
        <v>7</v>
      </c>
      <c r="G94" s="29"/>
      <c r="J94" s="2" t="s">
        <v>19</v>
      </c>
      <c r="K94" s="1">
        <v>0.4</v>
      </c>
      <c r="L94" s="21" t="s">
        <v>7</v>
      </c>
    </row>
    <row r="95" spans="1:12" ht="18.75" x14ac:dyDescent="0.35">
      <c r="A95" s="29"/>
      <c r="D95" s="2" t="s">
        <v>63</v>
      </c>
      <c r="E95" s="15">
        <f>12.5+17.967</f>
        <v>30.466999999999999</v>
      </c>
      <c r="F95" s="21" t="s">
        <v>17</v>
      </c>
      <c r="G95" s="29"/>
      <c r="J95" s="2" t="s">
        <v>63</v>
      </c>
      <c r="K95" s="15">
        <f>12.5+17.967</f>
        <v>30.466999999999999</v>
      </c>
      <c r="L95" s="21" t="s">
        <v>17</v>
      </c>
    </row>
    <row r="96" spans="1:12" ht="18" x14ac:dyDescent="0.35">
      <c r="A96" s="43"/>
      <c r="B96" s="44"/>
      <c r="C96" s="44"/>
      <c r="D96" s="50" t="s">
        <v>66</v>
      </c>
      <c r="E96" s="35">
        <v>1</v>
      </c>
      <c r="F96" s="23" t="s">
        <v>7</v>
      </c>
      <c r="G96" s="43"/>
      <c r="H96" s="44"/>
      <c r="I96" s="44"/>
      <c r="J96" s="50" t="s">
        <v>66</v>
      </c>
      <c r="K96" s="35">
        <v>1</v>
      </c>
      <c r="L96" s="23" t="s">
        <v>7</v>
      </c>
    </row>
    <row r="97" spans="1:12" ht="17.25" x14ac:dyDescent="0.25">
      <c r="D97" s="2" t="s">
        <v>13</v>
      </c>
      <c r="E97" s="7">
        <f>E91*E92+E93*E94+E95*E96</f>
        <v>1220.5446000000002</v>
      </c>
      <c r="F97" t="s">
        <v>14</v>
      </c>
      <c r="J97" s="2" t="s">
        <v>13</v>
      </c>
      <c r="K97" s="7">
        <f>K91*K92+K93*K94+K95*K96</f>
        <v>715.71819999999991</v>
      </c>
      <c r="L97" t="s">
        <v>14</v>
      </c>
    </row>
    <row r="98" spans="1:12" ht="18.75" thickBot="1" x14ac:dyDescent="0.4">
      <c r="A98" t="s">
        <v>20</v>
      </c>
      <c r="D98" s="2"/>
      <c r="E98" s="7"/>
      <c r="J98" s="2"/>
      <c r="K98" s="7"/>
    </row>
    <row r="99" spans="1:12" ht="15.75" thickBot="1" x14ac:dyDescent="0.3">
      <c r="C99" s="61" t="s">
        <v>21</v>
      </c>
      <c r="D99" s="62"/>
      <c r="E99" s="13">
        <f>ROUNDUP((E97+K97)/27,0)</f>
        <v>72</v>
      </c>
      <c r="F99" s="14" t="s">
        <v>16</v>
      </c>
      <c r="J99" s="2"/>
      <c r="K99" s="7"/>
    </row>
  </sheetData>
  <mergeCells count="41">
    <mergeCell ref="A90:F90"/>
    <mergeCell ref="G90:L90"/>
    <mergeCell ref="C99:D99"/>
    <mergeCell ref="B87:C87"/>
    <mergeCell ref="I41:K41"/>
    <mergeCell ref="L41:O41"/>
    <mergeCell ref="L42:M42"/>
    <mergeCell ref="L43:M43"/>
    <mergeCell ref="L44:M44"/>
    <mergeCell ref="L45:M45"/>
    <mergeCell ref="L46:M46"/>
    <mergeCell ref="B47:C47"/>
    <mergeCell ref="F47:G47"/>
    <mergeCell ref="D63:E63"/>
    <mergeCell ref="M31:P31"/>
    <mergeCell ref="B38:C38"/>
    <mergeCell ref="F38:G38"/>
    <mergeCell ref="J38:K38"/>
    <mergeCell ref="N38:O38"/>
    <mergeCell ref="B34:C34"/>
    <mergeCell ref="F34:G34"/>
    <mergeCell ref="J34:K34"/>
    <mergeCell ref="A31:D31"/>
    <mergeCell ref="E31:H31"/>
    <mergeCell ref="I31:L31"/>
    <mergeCell ref="N34:O34"/>
    <mergeCell ref="A10:F10"/>
    <mergeCell ref="G10:L10"/>
    <mergeCell ref="A1:F1"/>
    <mergeCell ref="C19:D19"/>
    <mergeCell ref="C79:D79"/>
    <mergeCell ref="A22:C22"/>
    <mergeCell ref="D22:F22"/>
    <mergeCell ref="C71:D71"/>
    <mergeCell ref="D56:E56"/>
    <mergeCell ref="E49:F49"/>
    <mergeCell ref="B44:C44"/>
    <mergeCell ref="F44:G44"/>
    <mergeCell ref="A41:D41"/>
    <mergeCell ref="E41:H41"/>
    <mergeCell ref="C28:D28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2015-06-30T11:25:24Z</dcterms:created>
  <dcterms:modified xsi:type="dcterms:W3CDTF">2022-08-17T11:29:47Z</dcterms:modified>
</cp:coreProperties>
</file>